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/>
  <mc:AlternateContent xmlns:mc="http://schemas.openxmlformats.org/markup-compatibility/2006">
    <mc:Choice Requires="x15">
      <x15ac:absPath xmlns:x15ac="http://schemas.microsoft.com/office/spreadsheetml/2010/11/ac" url="C:\Users\SSmart\Downloads\AllSessions2016ExpertMac\AllSessions2016Expert\Session 3\"/>
    </mc:Choice>
  </mc:AlternateContent>
  <bookViews>
    <workbookView xWindow="0" yWindow="0" windowWidth="38400" windowHeight="17610"/>
  </bookViews>
  <sheets>
    <sheet name="Sheet1" sheetId="1" r:id="rId1"/>
  </sheets>
  <calcPr calcId="171027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8" i="1"/>
  <c r="D9" i="1"/>
  <c r="D10" i="1"/>
  <c r="D11" i="1"/>
  <c r="D12" i="1"/>
  <c r="D13" i="1"/>
  <c r="D14" i="1"/>
  <c r="D15" i="1"/>
  <c r="D16" i="1"/>
  <c r="D17" i="1"/>
  <c r="D8" i="1"/>
  <c r="E12" i="1"/>
  <c r="E8" i="1"/>
  <c r="E9" i="1"/>
  <c r="E13" i="1"/>
  <c r="E14" i="1"/>
  <c r="E15" i="1"/>
  <c r="E16" i="1"/>
  <c r="E17" i="1"/>
  <c r="E10" i="1"/>
  <c r="E11" i="1"/>
</calcChain>
</file>

<file path=xl/sharedStrings.xml><?xml version="1.0" encoding="utf-8"?>
<sst xmlns="http://schemas.openxmlformats.org/spreadsheetml/2006/main" count="19" uniqueCount="19">
  <si>
    <t>Gross Profit</t>
  </si>
  <si>
    <t>Description</t>
  </si>
  <si>
    <t>Cost price</t>
  </si>
  <si>
    <t>Selling Price</t>
  </si>
  <si>
    <t>Profit</t>
  </si>
  <si>
    <t>Date</t>
  </si>
  <si>
    <t>Price calculator</t>
  </si>
  <si>
    <t>Rolex Tudor Oyster</t>
  </si>
  <si>
    <t>Omega Constellation Gold Top</t>
  </si>
  <si>
    <t>Rolex Oyster Ultra Prima</t>
  </si>
  <si>
    <t>Classic Watches</t>
  </si>
  <si>
    <t>Jaeger Le Coultre Automatic</t>
  </si>
  <si>
    <t>Vaucheron &amp; Constantin 18K</t>
  </si>
  <si>
    <t>Breitling Chronomat 18K</t>
  </si>
  <si>
    <t>Cartier Tank 18K</t>
  </si>
  <si>
    <t>Breitling Duograph 18K</t>
  </si>
  <si>
    <t>Audemars Piguet Royal Oack Jumbo 18K</t>
  </si>
  <si>
    <t>Patek Phillipe Jumbo Nautilus</t>
  </si>
  <si>
    <t>Classified 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</si>
</sst>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43" fontId="0" fillId="0" borderId="0" xfId="1" applyFont="1"/>
    <xf numFmtId="164" fontId="0" fillId="0" borderId="0" xfId="1" applyNumberFormat="1" applyFont="1"/>
    <xf numFmtId="164" fontId="2" fillId="0" borderId="0" xfId="2" applyNumberFormat="1"/>
    <xf numFmtId="164" fontId="4" fillId="0" borderId="0" xfId="5" applyNumberFormat="1"/>
    <xf numFmtId="164" fontId="4" fillId="0" borderId="2" xfId="4" applyNumberFormat="1"/>
    <xf numFmtId="164" fontId="3" fillId="0" borderId="1" xfId="3" applyNumberFormat="1"/>
    <xf numFmtId="0" fontId="2" fillId="0" borderId="0" xfId="2" applyNumberFormat="1"/>
    <xf numFmtId="0" fontId="0" fillId="0" borderId="0" xfId="1" applyNumberFormat="1" applyFont="1"/>
    <xf numFmtId="43" fontId="0" fillId="0" borderId="0" xfId="0" applyNumberFormat="1"/>
    <xf numFmtId="0" fontId="4" fillId="0" borderId="2" xfId="4" applyNumberFormat="1"/>
    <xf numFmtId="0" fontId="4" fillId="0" borderId="2" xfId="4"/>
    <xf numFmtId="9" fontId="4" fillId="0" borderId="0" xfId="5" applyNumberFormat="1"/>
    <xf numFmtId="0" fontId="4" fillId="0" borderId="2" xfId="4" applyFill="1"/>
  </cellXfs>
  <cellStyles count="6">
    <cellStyle name="Comma" xfId="1" builtinId="3"/>
    <cellStyle name="Heading 1" xfId="3" builtinId="16"/>
    <cellStyle name="Heading 3" xfId="4" builtinId="18"/>
    <cellStyle name="Heading 4" xfId="5" builtinId="19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/>
  </sheetViews>
  <sheetFormatPr defaultColWidth="8.85546875" defaultRowHeight="15" x14ac:dyDescent="0.25"/>
  <cols>
    <col min="1" max="1" width="38.42578125" style="2" customWidth="1"/>
    <col min="2" max="2" width="5.140625" style="8" customWidth="1"/>
    <col min="3" max="3" width="12.85546875" customWidth="1"/>
    <col min="4" max="4" width="11.85546875" customWidth="1"/>
    <col min="5" max="5" width="9.42578125" customWidth="1"/>
    <col min="6" max="6" width="12.42578125" customWidth="1"/>
  </cols>
  <sheetData>
    <row r="1" spans="1:6" ht="23.25" x14ac:dyDescent="0.35">
      <c r="A1" s="3" t="s">
        <v>10</v>
      </c>
      <c r="B1" s="7"/>
    </row>
    <row r="2" spans="1:6" ht="7.5" customHeight="1" x14ac:dyDescent="0.25"/>
    <row r="3" spans="1:6" ht="20.25" thickBot="1" x14ac:dyDescent="0.35">
      <c r="A3" s="6" t="s">
        <v>6</v>
      </c>
    </row>
    <row r="4" spans="1:6" ht="10.5" customHeight="1" thickTop="1" x14ac:dyDescent="0.25"/>
    <row r="5" spans="1:6" x14ac:dyDescent="0.25">
      <c r="C5" s="4" t="s">
        <v>0</v>
      </c>
      <c r="D5" s="12">
        <v>0.3</v>
      </c>
    </row>
    <row r="6" spans="1:6" ht="6.75" customHeight="1" x14ac:dyDescent="0.25"/>
    <row r="7" spans="1:6" ht="15.75" thickBot="1" x14ac:dyDescent="0.3">
      <c r="A7" s="5" t="s">
        <v>1</v>
      </c>
      <c r="B7" s="10" t="s">
        <v>5</v>
      </c>
      <c r="C7" s="11" t="s">
        <v>2</v>
      </c>
      <c r="D7" s="11" t="s">
        <v>3</v>
      </c>
      <c r="E7" s="11" t="s">
        <v>4</v>
      </c>
      <c r="F7" s="13" t="s">
        <v>18</v>
      </c>
    </row>
    <row r="8" spans="1:6" x14ac:dyDescent="0.25">
      <c r="A8" s="2" t="s">
        <v>15</v>
      </c>
      <c r="B8" s="8">
        <v>1948</v>
      </c>
      <c r="C8" s="1">
        <v>11500</v>
      </c>
      <c r="D8" s="1">
        <f>MROUND(C8/(1-$D$5),5)</f>
        <v>16430</v>
      </c>
      <c r="E8" s="9">
        <f t="shared" ref="E8:E17" si="0">D8-C8</f>
        <v>4930</v>
      </c>
      <c r="F8" t="str">
        <f>_xlfn.CONCAT(A8," (",B8,") ",TEXT(D8, "$#,#0"))</f>
        <v>Breitling Duograph 18K (1948) $16,430</v>
      </c>
    </row>
    <row r="9" spans="1:6" x14ac:dyDescent="0.25">
      <c r="A9" s="2" t="s">
        <v>14</v>
      </c>
      <c r="B9" s="8">
        <v>1974</v>
      </c>
      <c r="C9" s="1">
        <v>3200</v>
      </c>
      <c r="D9" s="1">
        <f t="shared" ref="D9:D17" si="1">MROUND(C9/(1-$D$5),5)</f>
        <v>4570</v>
      </c>
      <c r="E9" s="9">
        <f t="shared" si="0"/>
        <v>1370</v>
      </c>
      <c r="F9" t="str">
        <f t="shared" ref="F9:F17" si="2">_xlfn.CONCAT(A9," (",B9,") ",TEXT(D9, "$#,#0"))</f>
        <v>Cartier Tank 18K (1974) $4,570</v>
      </c>
    </row>
    <row r="10" spans="1:6" x14ac:dyDescent="0.25">
      <c r="A10" s="2" t="s">
        <v>7</v>
      </c>
      <c r="B10" s="8">
        <v>1966</v>
      </c>
      <c r="C10" s="1">
        <v>300</v>
      </c>
      <c r="D10" s="1">
        <f t="shared" si="1"/>
        <v>430</v>
      </c>
      <c r="E10" s="9">
        <f t="shared" si="0"/>
        <v>130</v>
      </c>
      <c r="F10" t="str">
        <f t="shared" si="2"/>
        <v>Rolex Tudor Oyster (1966) $430</v>
      </c>
    </row>
    <row r="11" spans="1:6" x14ac:dyDescent="0.25">
      <c r="A11" s="2" t="s">
        <v>17</v>
      </c>
      <c r="B11" s="8">
        <v>1983</v>
      </c>
      <c r="C11" s="1">
        <v>14250</v>
      </c>
      <c r="D11" s="1">
        <f t="shared" si="1"/>
        <v>20355</v>
      </c>
      <c r="E11" s="9">
        <f t="shared" si="0"/>
        <v>6105</v>
      </c>
      <c r="F11" t="str">
        <f t="shared" si="2"/>
        <v>Patek Phillipe Jumbo Nautilus (1983) $20,355</v>
      </c>
    </row>
    <row r="12" spans="1:6" x14ac:dyDescent="0.25">
      <c r="A12" s="2" t="s">
        <v>16</v>
      </c>
      <c r="B12" s="8">
        <v>1978</v>
      </c>
      <c r="C12" s="1">
        <v>12500</v>
      </c>
      <c r="D12" s="1">
        <f t="shared" si="1"/>
        <v>17855</v>
      </c>
      <c r="E12" s="9">
        <f t="shared" si="0"/>
        <v>5355</v>
      </c>
      <c r="F12" t="str">
        <f t="shared" si="2"/>
        <v>Audemars Piguet Royal Oack Jumbo 18K (1978) $17,855</v>
      </c>
    </row>
    <row r="13" spans="1:6" x14ac:dyDescent="0.25">
      <c r="A13" s="2" t="s">
        <v>13</v>
      </c>
      <c r="B13" s="8">
        <v>1943</v>
      </c>
      <c r="C13" s="1">
        <v>2150</v>
      </c>
      <c r="D13" s="1">
        <f t="shared" si="1"/>
        <v>3070</v>
      </c>
      <c r="E13" s="9">
        <f t="shared" si="0"/>
        <v>920</v>
      </c>
      <c r="F13" t="str">
        <f t="shared" si="2"/>
        <v>Breitling Chronomat 18K (1943) $3,070</v>
      </c>
    </row>
    <row r="14" spans="1:6" x14ac:dyDescent="0.25">
      <c r="A14" s="2" t="s">
        <v>12</v>
      </c>
      <c r="B14" s="8">
        <v>1963</v>
      </c>
      <c r="C14" s="1">
        <v>1300</v>
      </c>
      <c r="D14" s="1">
        <f t="shared" si="1"/>
        <v>1855</v>
      </c>
      <c r="E14" s="9">
        <f t="shared" si="0"/>
        <v>555</v>
      </c>
      <c r="F14" t="str">
        <f t="shared" si="2"/>
        <v>Vaucheron &amp; Constantin 18K (1963) $1,855</v>
      </c>
    </row>
    <row r="15" spans="1:6" x14ac:dyDescent="0.25">
      <c r="A15" s="2" t="s">
        <v>9</v>
      </c>
      <c r="B15" s="8">
        <v>1928</v>
      </c>
      <c r="C15" s="1">
        <v>1150</v>
      </c>
      <c r="D15" s="1">
        <f t="shared" si="1"/>
        <v>1645</v>
      </c>
      <c r="E15" s="9">
        <f t="shared" si="0"/>
        <v>495</v>
      </c>
      <c r="F15" t="str">
        <f t="shared" si="2"/>
        <v>Rolex Oyster Ultra Prima (1928) $1,645</v>
      </c>
    </row>
    <row r="16" spans="1:6" x14ac:dyDescent="0.25">
      <c r="A16" s="2" t="s">
        <v>11</v>
      </c>
      <c r="B16" s="8">
        <v>1958</v>
      </c>
      <c r="C16" s="1">
        <v>900</v>
      </c>
      <c r="D16" s="1">
        <f t="shared" si="1"/>
        <v>1285</v>
      </c>
      <c r="E16" s="9">
        <f t="shared" si="0"/>
        <v>385</v>
      </c>
      <c r="F16" t="str">
        <f t="shared" si="2"/>
        <v>Jaeger Le Coultre Automatic (1958) $1,285</v>
      </c>
    </row>
    <row r="17" spans="1:6" x14ac:dyDescent="0.25">
      <c r="A17" s="2" t="s">
        <v>8</v>
      </c>
      <c r="B17" s="8">
        <v>1968</v>
      </c>
      <c r="C17" s="1">
        <v>425</v>
      </c>
      <c r="D17" s="1">
        <f t="shared" si="1"/>
        <v>605</v>
      </c>
      <c r="E17" s="9">
        <f t="shared" si="0"/>
        <v>180</v>
      </c>
      <c r="F17" t="str">
        <f t="shared" si="2"/>
        <v>Omega Constellation Gold Top (1968) $605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Simon Smart</cp:lastModifiedBy>
  <dcterms:created xsi:type="dcterms:W3CDTF">2009-06-23T12:36:03Z</dcterms:created>
  <dcterms:modified xsi:type="dcterms:W3CDTF">2017-10-20T11:25:31Z</dcterms:modified>
</cp:coreProperties>
</file>